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ղուկասյան\"/>
    </mc:Choice>
  </mc:AlternateContent>
  <xr:revisionPtr revIDLastSave="0" documentId="13_ncr:1_{820FD331-0428-41CC-8207-2CCEB11208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ծավալաթերթ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" i="10" l="1"/>
  <c r="M52" i="10" l="1"/>
  <c r="H27" i="10" l="1"/>
  <c r="H24" i="10"/>
  <c r="H22" i="10"/>
  <c r="H20" i="10"/>
  <c r="H33" i="10"/>
  <c r="H32" i="10"/>
  <c r="H31" i="10"/>
  <c r="H30" i="10"/>
  <c r="H29" i="10"/>
  <c r="H18" i="10"/>
  <c r="H17" i="10"/>
  <c r="H16" i="10"/>
  <c r="H15" i="10"/>
  <c r="H14" i="10"/>
  <c r="H13" i="10"/>
  <c r="F12" i="10"/>
  <c r="H12" i="10" s="1"/>
  <c r="H11" i="10"/>
  <c r="H36" i="10" l="1"/>
  <c r="H37" i="10" s="1"/>
</calcChain>
</file>

<file path=xl/sharedStrings.xml><?xml version="1.0" encoding="utf-8"?>
<sst xmlns="http://schemas.openxmlformats.org/spreadsheetml/2006/main" count="57" uniqueCount="39">
  <si>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</si>
  <si>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</si>
  <si>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 xml:space="preserve">                                                                                                    ավազակոպիճ h=10սմ</t>
  </si>
  <si>
    <t>Հողային պաստառի համահարթեցուն մեխանիզմով</t>
  </si>
  <si>
    <t>ԾԱՎԱԼԱԹԵՐԹ</t>
  </si>
  <si>
    <t>Հ/Հ</t>
  </si>
  <si>
    <t>Աշխատանքների անվանումը</t>
  </si>
  <si>
    <t>Չափման միավորը</t>
  </si>
  <si>
    <t>Քանակը</t>
  </si>
  <si>
    <t>միավորի արծեքը</t>
  </si>
  <si>
    <t xml:space="preserve">ընդհանուրարժեքը </t>
  </si>
  <si>
    <t>ընդհանուր արժեքը %</t>
  </si>
  <si>
    <t>ԸՆԴԱՄԵՆԸ</t>
  </si>
  <si>
    <t>ԱԱՀ %</t>
  </si>
  <si>
    <t>Наименование работ</t>
  </si>
  <si>
    <t>Единица измерения</t>
  </si>
  <si>
    <r>
      <t>Разработка грунта III класса h=32 см толщиной, обработка экскаватором (1.0м</t>
    </r>
    <r>
      <rPr>
        <sz val="10"/>
        <color rgb="FF000000"/>
        <rFont val="Calibri"/>
        <family val="2"/>
        <charset val="204"/>
      </rPr>
      <t>³</t>
    </r>
    <r>
      <rPr>
        <sz val="10"/>
        <color rgb="FF000000"/>
        <rFont val="Arial LatArm"/>
        <family val="2"/>
      </rPr>
      <t>), погрузка самосвалами и перемещение насыпи на расстояние до 3,0 км.</t>
    </r>
  </si>
  <si>
    <r>
      <t>м</t>
    </r>
    <r>
      <rPr>
        <sz val="10"/>
        <color rgb="FF000000"/>
        <rFont val="Calibri"/>
        <family val="2"/>
        <charset val="204"/>
      </rPr>
      <t>³</t>
    </r>
  </si>
  <si>
    <t>тон</t>
  </si>
  <si>
    <t xml:space="preserve"> Выравнивания  грунту  механизмом</t>
  </si>
  <si>
    <r>
      <t>м</t>
    </r>
    <r>
      <rPr>
        <sz val="10"/>
        <color rgb="FF000000"/>
        <rFont val="Calibri"/>
        <family val="2"/>
        <charset val="204"/>
      </rPr>
      <t>²</t>
    </r>
  </si>
  <si>
    <t>онолитный бетон  по краямс облицовкой из туфа</t>
  </si>
  <si>
    <t>Крупнозернистый песок h=10см</t>
  </si>
  <si>
    <t>Слой гравия(С6) h=15см</t>
  </si>
  <si>
    <t xml:space="preserve">"Покрытие  камня из туфа
 h=18см. с заделкой 2 см густой
 цементо-песчаным раствором 
соотношением 1:3 </t>
  </si>
  <si>
    <t>устроиство монолитного бетон/50*20мм/на каждый 50м по длине дороги</t>
  </si>
  <si>
    <t xml:space="preserve">Установка дорожных знаков на металических опорах </t>
  </si>
  <si>
    <t>шт</t>
  </si>
  <si>
    <t>мет. Трубы 57*3.0мм</t>
  </si>
  <si>
    <t>пгм</t>
  </si>
  <si>
    <t>бетон Б-15</t>
  </si>
  <si>
    <t>приимущественние</t>
  </si>
  <si>
    <t>фиксация крайов дорог из песчано-гравийного слоя h=10см</t>
  </si>
  <si>
    <t>Կազմեց ՝   /составил                           Մ․ Գասպարյան/М. Гаспарян</t>
  </si>
  <si>
    <t xml:space="preserve">МОЩЕНИЕ ТУФОВИМ  КАМНЕМ, 2-ОЙ УЛИЦЫ, СЕЛО СИЗАВЕТ  АШОЦКОЙ ОБЩИНЫ, ШИРАКСКАЯ ОБЛАСТЬ РА,
</t>
  </si>
  <si>
    <t>м³</t>
  </si>
  <si>
    <t>м²</t>
  </si>
  <si>
    <t>Слой песчано-гравийной смеси 
под монолитный бетон h=8см</t>
  </si>
  <si>
    <t>ՀՀ ՇԻՐԱԿԻ ՄԱՐԶԻ ԱՇՈՑՔ ՀԱՄԱՅՆՔԻ ՍԻԶԱՎԵՏ ԲՆԱԿԱՎԱՅՐԻ 1-ԻՆ ՓՈՂՈՑԻ ՏՈՒՖ ՔԱՐՈՎ ՍԱԼԱՐԿՄԱՆ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</si>
</sst>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9">
    <font>
      <sz val="10"/>
      <color rgb="FF000000"/>
      <name val="Times New Roman"/>
      <charset val="204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6"/>
      <color rgb="FF000000"/>
      <name val="Lucida Sans Unicode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 LatArm"/>
      <family val="2"/>
    </font>
    <font>
      <sz val="10"/>
      <name val="Times New Roman"/>
      <family val="1"/>
      <charset val="204"/>
    </font>
    <font>
      <sz val="10"/>
      <color rgb="FF1F1F1F"/>
      <name val="Inheri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1" fontId="2" fillId="0" borderId="5" xfId="0" applyNumberFormat="1" applyFont="1" applyBorder="1" applyAlignment="1">
      <alignment horizontal="center" vertical="top" shrinkToFit="1"/>
    </xf>
    <xf numFmtId="1" fontId="2" fillId="0" borderId="5" xfId="0" applyNumberFormat="1" applyFont="1" applyBorder="1" applyAlignment="1">
      <alignment horizontal="center" vertical="center" shrinkToFit="1"/>
    </xf>
    <xf numFmtId="2" fontId="0" fillId="0" borderId="5" xfId="0" applyNumberFormat="1" applyBorder="1" applyAlignment="1">
      <alignment horizontal="left" vertical="top"/>
    </xf>
    <xf numFmtId="2" fontId="2" fillId="0" borderId="5" xfId="0" applyNumberFormat="1" applyFont="1" applyBorder="1" applyAlignment="1">
      <alignment horizontal="center" vertical="top" shrinkToFit="1"/>
    </xf>
    <xf numFmtId="0" fontId="0" fillId="0" borderId="5" xfId="0" applyBorder="1" applyAlignment="1">
      <alignment horizontal="left" wrapText="1"/>
    </xf>
    <xf numFmtId="168" fontId="2" fillId="0" borderId="5" xfId="0" applyNumberFormat="1" applyFont="1" applyBorder="1" applyAlignment="1">
      <alignment horizontal="center" vertical="top" shrinkToFi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1" fontId="3" fillId="0" borderId="5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top"/>
    </xf>
    <xf numFmtId="1" fontId="1" fillId="0" borderId="5" xfId="0" applyNumberFormat="1" applyFont="1" applyBorder="1" applyAlignment="1">
      <alignment horizontal="center" vertical="top" shrinkToFit="1"/>
    </xf>
    <xf numFmtId="0" fontId="4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horizontal="left" vertical="top" indent="1" shrinkToFit="1"/>
    </xf>
    <xf numFmtId="0" fontId="8" fillId="0" borderId="5" xfId="0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top" shrinkToFit="1"/>
    </xf>
    <xf numFmtId="168" fontId="2" fillId="0" borderId="1" xfId="0" applyNumberFormat="1" applyFont="1" applyBorder="1" applyAlignment="1">
      <alignment vertical="top" shrinkToFit="1"/>
    </xf>
    <xf numFmtId="2" fontId="0" fillId="0" borderId="5" xfId="0" applyNumberFormat="1" applyBorder="1" applyAlignment="1">
      <alignment vertical="top"/>
    </xf>
    <xf numFmtId="2" fontId="0" fillId="0" borderId="5" xfId="0" applyNumberFormat="1" applyBorder="1" applyAlignment="1">
      <alignment vertical="center"/>
    </xf>
    <xf numFmtId="168" fontId="2" fillId="0" borderId="2" xfId="0" applyNumberFormat="1" applyFont="1" applyBorder="1" applyAlignment="1">
      <alignment vertical="top" shrinkToFit="1"/>
    </xf>
    <xf numFmtId="168" fontId="2" fillId="0" borderId="5" xfId="0" applyNumberFormat="1" applyFont="1" applyBorder="1" applyAlignment="1">
      <alignment horizontal="left" vertical="top" shrinkToFit="1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8" fontId="2" fillId="0" borderId="5" xfId="0" applyNumberFormat="1" applyFont="1" applyBorder="1" applyAlignment="1">
      <alignment horizontal="left" vertical="top" indent="1" shrinkToFit="1"/>
    </xf>
    <xf numFmtId="0" fontId="8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/>
    </xf>
    <xf numFmtId="9" fontId="7" fillId="0" borderId="5" xfId="0" applyNumberFormat="1" applyFont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top" indent="1" shrinkToFit="1"/>
    </xf>
    <xf numFmtId="2" fontId="2" fillId="0" borderId="4" xfId="0" applyNumberFormat="1" applyFont="1" applyBorder="1" applyAlignment="1">
      <alignment horizontal="left" vertical="top" indent="1" shrinkToFit="1"/>
    </xf>
    <xf numFmtId="2" fontId="0" fillId="0" borderId="5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68" fontId="2" fillId="0" borderId="3" xfId="0" applyNumberFormat="1" applyFont="1" applyBorder="1" applyAlignment="1">
      <alignment horizontal="left" vertical="top" indent="1" shrinkToFit="1"/>
    </xf>
    <xf numFmtId="168" fontId="2" fillId="0" borderId="9" xfId="0" applyNumberFormat="1" applyFont="1" applyBorder="1" applyAlignment="1">
      <alignment horizontal="left" vertical="top" indent="1" shrinkToFit="1"/>
    </xf>
    <xf numFmtId="168" fontId="2" fillId="0" borderId="4" xfId="0" applyNumberFormat="1" applyFont="1" applyBorder="1" applyAlignment="1">
      <alignment horizontal="left" vertical="top" indent="1" shrinkToFit="1"/>
    </xf>
    <xf numFmtId="0" fontId="4" fillId="0" borderId="0" xfId="0" applyFont="1" applyAlignment="1">
      <alignment horizontal="center" vertical="top"/>
    </xf>
    <xf numFmtId="0" fontId="0" fillId="0" borderId="5" xfId="0" applyBorder="1" applyAlignment="1">
      <alignment horizontal="center" vertical="top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" fontId="2" fillId="0" borderId="5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left" vertical="top" indent="1" shrinkToFi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92202</xdr:colOff>
      <xdr:row>11</xdr:row>
      <xdr:rowOff>122526</xdr:rowOff>
    </xdr:from>
    <xdr:ext cx="304800" cy="156972"/>
    <xdr:pic>
      <xdr:nvPicPr>
        <xdr:cNvPr id="58" name="image75.png">
          <a:extLst>
            <a:ext uri="{FF2B5EF4-FFF2-40B4-BE49-F238E27FC236}">
              <a16:creationId xmlns:a16="http://schemas.microsoft.com/office/drawing/2014/main" id="{F178D90E-2B90-4B5D-AB8C-49D86E6B2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9952" y="1922751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10</xdr:row>
      <xdr:rowOff>31622</xdr:rowOff>
    </xdr:from>
    <xdr:ext cx="1713230" cy="504825"/>
    <xdr:grpSp>
      <xdr:nvGrpSpPr>
        <xdr:cNvPr id="59" name="Group 124">
          <a:extLst>
            <a:ext uri="{FF2B5EF4-FFF2-40B4-BE49-F238E27FC236}">
              <a16:creationId xmlns:a16="http://schemas.microsoft.com/office/drawing/2014/main" id="{82A7DED7-3926-4F26-8A38-7A118CCE7AB5}"/>
            </a:ext>
          </a:extLst>
        </xdr:cNvPr>
        <xdr:cNvGrpSpPr/>
      </xdr:nvGrpSpPr>
      <xdr:grpSpPr>
        <a:xfrm>
          <a:off x="557022" y="1841372"/>
          <a:ext cx="1713230" cy="504825"/>
          <a:chOff x="0" y="0"/>
          <a:chExt cx="1713230" cy="504825"/>
        </a:xfrm>
      </xdr:grpSpPr>
      <xdr:pic>
        <xdr:nvPicPr>
          <xdr:cNvPr id="60" name="image85.png">
            <a:extLst>
              <a:ext uri="{FF2B5EF4-FFF2-40B4-BE49-F238E27FC236}">
                <a16:creationId xmlns:a16="http://schemas.microsoft.com/office/drawing/2014/main" id="{AD13F80A-E8D1-4B87-A320-02446408B5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61" name="image91.png">
            <a:extLst>
              <a:ext uri="{FF2B5EF4-FFF2-40B4-BE49-F238E27FC236}">
                <a16:creationId xmlns:a16="http://schemas.microsoft.com/office/drawing/2014/main" id="{D1B9B54D-874B-4B7A-A295-FD42133534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62" name="image92.png">
            <a:extLst>
              <a:ext uri="{FF2B5EF4-FFF2-40B4-BE49-F238E27FC236}">
                <a16:creationId xmlns:a16="http://schemas.microsoft.com/office/drawing/2014/main" id="{B0197F7F-A533-44CE-B36E-98A73AF7A0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120396</xdr:colOff>
      <xdr:row>13</xdr:row>
      <xdr:rowOff>90297</xdr:rowOff>
    </xdr:from>
    <xdr:ext cx="201168" cy="155448"/>
    <xdr:pic>
      <xdr:nvPicPr>
        <xdr:cNvPr id="63" name="image73.png">
          <a:extLst>
            <a:ext uri="{FF2B5EF4-FFF2-40B4-BE49-F238E27FC236}">
              <a16:creationId xmlns:a16="http://schemas.microsoft.com/office/drawing/2014/main" id="{0667BBEC-3BD8-4F05-B789-EB5DE54EE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8146" y="288112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14</xdr:row>
      <xdr:rowOff>70866</xdr:rowOff>
    </xdr:from>
    <xdr:ext cx="201168" cy="156971"/>
    <xdr:pic>
      <xdr:nvPicPr>
        <xdr:cNvPr id="64" name="image73.png">
          <a:extLst>
            <a:ext uri="{FF2B5EF4-FFF2-40B4-BE49-F238E27FC236}">
              <a16:creationId xmlns:a16="http://schemas.microsoft.com/office/drawing/2014/main" id="{12AC283D-893D-4D28-AEB6-199C43176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3337941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16</xdr:row>
      <xdr:rowOff>70866</xdr:rowOff>
    </xdr:from>
    <xdr:ext cx="192024" cy="156971"/>
    <xdr:pic>
      <xdr:nvPicPr>
        <xdr:cNvPr id="65" name="image119.png">
          <a:extLst>
            <a:ext uri="{FF2B5EF4-FFF2-40B4-BE49-F238E27FC236}">
              <a16:creationId xmlns:a16="http://schemas.microsoft.com/office/drawing/2014/main" id="{ACB207D5-A80D-42A4-B3EC-0835761F1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243" y="4233291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99822</xdr:colOff>
      <xdr:row>13</xdr:row>
      <xdr:rowOff>38100</xdr:rowOff>
    </xdr:from>
    <xdr:ext cx="1676273" cy="156972"/>
    <xdr:pic>
      <xdr:nvPicPr>
        <xdr:cNvPr id="66" name="image134.png">
          <a:extLst>
            <a:ext uri="{FF2B5EF4-FFF2-40B4-BE49-F238E27FC236}">
              <a16:creationId xmlns:a16="http://schemas.microsoft.com/office/drawing/2014/main" id="{A55B2DF5-1983-4562-A111-E63886471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072" y="2828925"/>
          <a:ext cx="1676273" cy="156972"/>
        </a:xfrm>
        <a:prstGeom prst="rect">
          <a:avLst/>
        </a:prstGeom>
      </xdr:spPr>
    </xdr:pic>
    <xdr:clientData/>
  </xdr:oneCellAnchor>
  <xdr:oneCellAnchor>
    <xdr:from>
      <xdr:col>1</xdr:col>
      <xdr:colOff>166497</xdr:colOff>
      <xdr:row>13</xdr:row>
      <xdr:rowOff>200025</xdr:rowOff>
    </xdr:from>
    <xdr:ext cx="1494662" cy="156972"/>
    <xdr:pic>
      <xdr:nvPicPr>
        <xdr:cNvPr id="67" name="image135.png">
          <a:extLst>
            <a:ext uri="{FF2B5EF4-FFF2-40B4-BE49-F238E27FC236}">
              <a16:creationId xmlns:a16="http://schemas.microsoft.com/office/drawing/2014/main" id="{07921407-C4A2-4976-B7CE-661377B48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747" y="2990850"/>
          <a:ext cx="1494662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14</xdr:row>
      <xdr:rowOff>194310</xdr:rowOff>
    </xdr:from>
    <xdr:ext cx="1744980" cy="156972"/>
    <xdr:pic>
      <xdr:nvPicPr>
        <xdr:cNvPr id="68" name="image137.png">
          <a:extLst>
            <a:ext uri="{FF2B5EF4-FFF2-40B4-BE49-F238E27FC236}">
              <a16:creationId xmlns:a16="http://schemas.microsoft.com/office/drawing/2014/main" id="{74284045-64BA-41D5-A39A-32008A9CB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872" y="3461385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17</xdr:row>
      <xdr:rowOff>99821</xdr:rowOff>
    </xdr:from>
    <xdr:ext cx="201168" cy="155447"/>
    <xdr:pic>
      <xdr:nvPicPr>
        <xdr:cNvPr id="69" name="image73.png">
          <a:extLst>
            <a:ext uri="{FF2B5EF4-FFF2-40B4-BE49-F238E27FC236}">
              <a16:creationId xmlns:a16="http://schemas.microsoft.com/office/drawing/2014/main" id="{74D898CA-341C-4A58-9276-C63DC34C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5296" y="4728971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42672</xdr:colOff>
      <xdr:row>17</xdr:row>
      <xdr:rowOff>19050</xdr:rowOff>
    </xdr:from>
    <xdr:ext cx="1784603" cy="329184"/>
    <xdr:grpSp>
      <xdr:nvGrpSpPr>
        <xdr:cNvPr id="70" name="Group 296">
          <a:extLst>
            <a:ext uri="{FF2B5EF4-FFF2-40B4-BE49-F238E27FC236}">
              <a16:creationId xmlns:a16="http://schemas.microsoft.com/office/drawing/2014/main" id="{B7AD4AB8-4A59-4808-905E-02019D81A5CC}"/>
            </a:ext>
          </a:extLst>
        </xdr:cNvPr>
        <xdr:cNvGrpSpPr/>
      </xdr:nvGrpSpPr>
      <xdr:grpSpPr>
        <a:xfrm>
          <a:off x="518922" y="4848225"/>
          <a:ext cx="1784603" cy="329184"/>
          <a:chOff x="0" y="0"/>
          <a:chExt cx="1784603" cy="329184"/>
        </a:xfrm>
      </xdr:grpSpPr>
      <xdr:pic>
        <xdr:nvPicPr>
          <xdr:cNvPr id="71" name="image145.png">
            <a:extLst>
              <a:ext uri="{FF2B5EF4-FFF2-40B4-BE49-F238E27FC236}">
                <a16:creationId xmlns:a16="http://schemas.microsoft.com/office/drawing/2014/main" id="{8CBB54C7-2AF5-4B9E-8B42-6FE577B238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72" name="image146.png">
            <a:extLst>
              <a:ext uri="{FF2B5EF4-FFF2-40B4-BE49-F238E27FC236}">
                <a16:creationId xmlns:a16="http://schemas.microsoft.com/office/drawing/2014/main" id="{C7D480DA-C0A5-43E0-A413-4561F41CC4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73" name="image73.png">
          <a:extLst>
            <a:ext uri="{FF2B5EF4-FFF2-40B4-BE49-F238E27FC236}">
              <a16:creationId xmlns:a16="http://schemas.microsoft.com/office/drawing/2014/main" id="{5072228F-770C-4C9B-9F42-7230321F8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3833241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28</xdr:row>
      <xdr:rowOff>35433</xdr:rowOff>
    </xdr:from>
    <xdr:ext cx="1778635" cy="451484"/>
    <xdr:grpSp>
      <xdr:nvGrpSpPr>
        <xdr:cNvPr id="74" name="Group 334">
          <a:extLst>
            <a:ext uri="{FF2B5EF4-FFF2-40B4-BE49-F238E27FC236}">
              <a16:creationId xmlns:a16="http://schemas.microsoft.com/office/drawing/2014/main" id="{59F38A35-DC38-4CC5-8771-3CCDE34E4C5F}"/>
            </a:ext>
          </a:extLst>
        </xdr:cNvPr>
        <xdr:cNvGrpSpPr/>
      </xdr:nvGrpSpPr>
      <xdr:grpSpPr>
        <a:xfrm>
          <a:off x="499872" y="7626858"/>
          <a:ext cx="1778635" cy="451484"/>
          <a:chOff x="0" y="0"/>
          <a:chExt cx="1778635" cy="451484"/>
        </a:xfrm>
      </xdr:grpSpPr>
      <xdr:pic>
        <xdr:nvPicPr>
          <xdr:cNvPr id="75" name="image150.png">
            <a:extLst>
              <a:ext uri="{FF2B5EF4-FFF2-40B4-BE49-F238E27FC236}">
                <a16:creationId xmlns:a16="http://schemas.microsoft.com/office/drawing/2014/main" id="{03ECDBF1-B0E8-4561-B2F4-50CBAFF04A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76" name="image151.png">
            <a:extLst>
              <a:ext uri="{FF2B5EF4-FFF2-40B4-BE49-F238E27FC236}">
                <a16:creationId xmlns:a16="http://schemas.microsoft.com/office/drawing/2014/main" id="{DAFC5711-37B3-4FD9-9923-22A3DE06A9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77" name="image152.png">
            <a:extLst>
              <a:ext uri="{FF2B5EF4-FFF2-40B4-BE49-F238E27FC236}">
                <a16:creationId xmlns:a16="http://schemas.microsoft.com/office/drawing/2014/main" id="{09B7E361-69EC-4C02-A038-A42912F872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28</xdr:row>
      <xdr:rowOff>148590</xdr:rowOff>
    </xdr:from>
    <xdr:ext cx="347472" cy="156971"/>
    <xdr:pic>
      <xdr:nvPicPr>
        <xdr:cNvPr id="78" name="image153.png">
          <a:extLst>
            <a:ext uri="{FF2B5EF4-FFF2-40B4-BE49-F238E27FC236}">
              <a16:creationId xmlns:a16="http://schemas.microsoft.com/office/drawing/2014/main" id="{275D9168-92F9-4134-B53F-F7463A295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3187" y="568261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31622</xdr:colOff>
      <xdr:row>29</xdr:row>
      <xdr:rowOff>16912</xdr:rowOff>
    </xdr:from>
    <xdr:ext cx="1696847" cy="141731"/>
    <xdr:pic>
      <xdr:nvPicPr>
        <xdr:cNvPr id="79" name="image154.png">
          <a:extLst>
            <a:ext uri="{FF2B5EF4-FFF2-40B4-BE49-F238E27FC236}">
              <a16:creationId xmlns:a16="http://schemas.microsoft.com/office/drawing/2014/main" id="{0AA036AF-5522-4761-B985-EE672D326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9172" y="84084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29</xdr:row>
      <xdr:rowOff>36343</xdr:rowOff>
    </xdr:from>
    <xdr:ext cx="291464" cy="156971"/>
    <xdr:pic>
      <xdr:nvPicPr>
        <xdr:cNvPr id="80" name="image155.png">
          <a:extLst>
            <a:ext uri="{FF2B5EF4-FFF2-40B4-BE49-F238E27FC236}">
              <a16:creationId xmlns:a16="http://schemas.microsoft.com/office/drawing/2014/main" id="{CDA55C84-E8FF-4D1F-A28F-D271A2CD2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6903" y="6065668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109347</xdr:colOff>
      <xdr:row>30</xdr:row>
      <xdr:rowOff>52916</xdr:rowOff>
    </xdr:from>
    <xdr:ext cx="713232" cy="156972"/>
    <xdr:pic>
      <xdr:nvPicPr>
        <xdr:cNvPr id="81" name="image158.png">
          <a:extLst>
            <a:ext uri="{FF2B5EF4-FFF2-40B4-BE49-F238E27FC236}">
              <a16:creationId xmlns:a16="http://schemas.microsoft.com/office/drawing/2014/main" id="{9DC55755-2282-48DD-93AF-D8E35AEDE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6897" y="861589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30</xdr:row>
      <xdr:rowOff>14816</xdr:rowOff>
    </xdr:from>
    <xdr:ext cx="201168" cy="156972"/>
    <xdr:pic>
      <xdr:nvPicPr>
        <xdr:cNvPr id="82" name="image73.png">
          <a:extLst>
            <a:ext uri="{FF2B5EF4-FFF2-40B4-BE49-F238E27FC236}">
              <a16:creationId xmlns:a16="http://schemas.microsoft.com/office/drawing/2014/main" id="{DD47E016-82F9-4965-9F38-287624060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7196" y="646324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156972</xdr:colOff>
      <xdr:row>31</xdr:row>
      <xdr:rowOff>97493</xdr:rowOff>
    </xdr:from>
    <xdr:ext cx="846962" cy="156972"/>
    <xdr:pic>
      <xdr:nvPicPr>
        <xdr:cNvPr id="83" name="image159.png">
          <a:extLst>
            <a:ext uri="{FF2B5EF4-FFF2-40B4-BE49-F238E27FC236}">
              <a16:creationId xmlns:a16="http://schemas.microsoft.com/office/drawing/2014/main" id="{9029F32D-F850-4965-B778-8E30A6E92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222" y="7098368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94487</xdr:colOff>
      <xdr:row>31</xdr:row>
      <xdr:rowOff>40343</xdr:rowOff>
    </xdr:from>
    <xdr:ext cx="347472" cy="156972"/>
    <xdr:pic>
      <xdr:nvPicPr>
        <xdr:cNvPr id="84" name="image153.png">
          <a:extLst>
            <a:ext uri="{FF2B5EF4-FFF2-40B4-BE49-F238E27FC236}">
              <a16:creationId xmlns:a16="http://schemas.microsoft.com/office/drawing/2014/main" id="{749E8632-B330-42D4-AD21-FFE095FBE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237" y="7041218"/>
          <a:ext cx="347472" cy="156972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32</xdr:row>
      <xdr:rowOff>78485</xdr:rowOff>
    </xdr:from>
    <xdr:ext cx="131063" cy="156972"/>
    <xdr:pic>
      <xdr:nvPicPr>
        <xdr:cNvPr id="89" name="image172.png">
          <a:extLst>
            <a:ext uri="{FF2B5EF4-FFF2-40B4-BE49-F238E27FC236}">
              <a16:creationId xmlns:a16="http://schemas.microsoft.com/office/drawing/2014/main" id="{184BD0CD-872D-401B-ACC2-F9CEB347C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912" y="7488935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32</xdr:row>
      <xdr:rowOff>31623</xdr:rowOff>
    </xdr:from>
    <xdr:ext cx="1397254" cy="156972"/>
    <xdr:pic>
      <xdr:nvPicPr>
        <xdr:cNvPr id="90" name="image191.png">
          <a:extLst>
            <a:ext uri="{FF2B5EF4-FFF2-40B4-BE49-F238E27FC236}">
              <a16:creationId xmlns:a16="http://schemas.microsoft.com/office/drawing/2014/main" id="{530A7344-4273-42D8-AB92-B63D839FF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147" y="7442073"/>
          <a:ext cx="1397254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10</xdr:row>
      <xdr:rowOff>25527</xdr:rowOff>
    </xdr:from>
    <xdr:ext cx="201168" cy="156972"/>
    <xdr:pic>
      <xdr:nvPicPr>
        <xdr:cNvPr id="91" name="image73.png">
          <a:extLst>
            <a:ext uri="{FF2B5EF4-FFF2-40B4-BE49-F238E27FC236}">
              <a16:creationId xmlns:a16="http://schemas.microsoft.com/office/drawing/2014/main" id="{52894431-0FB4-4BBD-BADB-052BB849B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8146" y="165430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152400</xdr:colOff>
      <xdr:row>12</xdr:row>
      <xdr:rowOff>57150</xdr:rowOff>
    </xdr:from>
    <xdr:ext cx="192024" cy="156971"/>
    <xdr:pic>
      <xdr:nvPicPr>
        <xdr:cNvPr id="92" name="image119.png">
          <a:extLst>
            <a:ext uri="{FF2B5EF4-FFF2-40B4-BE49-F238E27FC236}">
              <a16:creationId xmlns:a16="http://schemas.microsoft.com/office/drawing/2014/main" id="{E7AD7E31-CC75-4AD7-A482-86E9F789A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150" y="2286000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128397</xdr:colOff>
      <xdr:row>18</xdr:row>
      <xdr:rowOff>14935</xdr:rowOff>
    </xdr:from>
    <xdr:ext cx="1647189" cy="296545"/>
    <xdr:grpSp>
      <xdr:nvGrpSpPr>
        <xdr:cNvPr id="103" name="Group 248">
          <a:extLst>
            <a:ext uri="{FF2B5EF4-FFF2-40B4-BE49-F238E27FC236}">
              <a16:creationId xmlns:a16="http://schemas.microsoft.com/office/drawing/2014/main" id="{66A1B3B5-F22B-4579-887F-F0D5304E2341}"/>
            </a:ext>
          </a:extLst>
        </xdr:cNvPr>
        <xdr:cNvGrpSpPr/>
      </xdr:nvGrpSpPr>
      <xdr:grpSpPr>
        <a:xfrm>
          <a:off x="604647" y="5329885"/>
          <a:ext cx="1647189" cy="296545"/>
          <a:chOff x="0" y="0"/>
          <a:chExt cx="1647189" cy="296545"/>
        </a:xfrm>
      </xdr:grpSpPr>
      <xdr:pic>
        <xdr:nvPicPr>
          <xdr:cNvPr id="104" name="image141.png">
            <a:extLst>
              <a:ext uri="{FF2B5EF4-FFF2-40B4-BE49-F238E27FC236}">
                <a16:creationId xmlns:a16="http://schemas.microsoft.com/office/drawing/2014/main" id="{97E03A34-9AA3-4068-B7EF-F4503C5744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5" name="image142.png">
            <a:extLst>
              <a:ext uri="{FF2B5EF4-FFF2-40B4-BE49-F238E27FC236}">
                <a16:creationId xmlns:a16="http://schemas.microsoft.com/office/drawing/2014/main" id="{672DBD1F-E6BE-4730-8A6E-88B52414C9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18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E340147F-687A-491C-B44A-E9199EA32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3171" y="737692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19</xdr:row>
      <xdr:rowOff>37719</xdr:rowOff>
    </xdr:from>
    <xdr:ext cx="201168" cy="156972"/>
    <xdr:pic>
      <xdr:nvPicPr>
        <xdr:cNvPr id="107" name="image73.png">
          <a:extLst>
            <a:ext uri="{FF2B5EF4-FFF2-40B4-BE49-F238E27FC236}">
              <a16:creationId xmlns:a16="http://schemas.microsoft.com/office/drawing/2014/main" id="{3283F411-C54A-48DD-9BE4-44A8D39B7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4121" y="77529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23</xdr:row>
      <xdr:rowOff>61721</xdr:rowOff>
    </xdr:from>
    <xdr:ext cx="192024" cy="156972"/>
    <xdr:pic>
      <xdr:nvPicPr>
        <xdr:cNvPr id="108" name="image119.png">
          <a:extLst>
            <a:ext uri="{FF2B5EF4-FFF2-40B4-BE49-F238E27FC236}">
              <a16:creationId xmlns:a16="http://schemas.microsoft.com/office/drawing/2014/main" id="{086E92B4-C122-4528-A0BE-97A63152B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6218" y="846277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19</xdr:row>
      <xdr:rowOff>50673</xdr:rowOff>
    </xdr:from>
    <xdr:ext cx="1744980" cy="156972"/>
    <xdr:pic>
      <xdr:nvPicPr>
        <xdr:cNvPr id="109" name="image137.png">
          <a:extLst>
            <a:ext uri="{FF2B5EF4-FFF2-40B4-BE49-F238E27FC236}">
              <a16:creationId xmlns:a16="http://schemas.microsoft.com/office/drawing/2014/main" id="{E87D81D4-DD7A-41DA-A314-B773CF20E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47" y="7765923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21</xdr:row>
      <xdr:rowOff>37719</xdr:rowOff>
    </xdr:from>
    <xdr:ext cx="201168" cy="156972"/>
    <xdr:pic>
      <xdr:nvPicPr>
        <xdr:cNvPr id="110" name="image73.png">
          <a:extLst>
            <a:ext uri="{FF2B5EF4-FFF2-40B4-BE49-F238E27FC236}">
              <a16:creationId xmlns:a16="http://schemas.microsoft.com/office/drawing/2014/main" id="{B03D3EA8-BD35-4E48-82EE-E44881617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4121" y="80958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26</xdr:row>
      <xdr:rowOff>90297</xdr:rowOff>
    </xdr:from>
    <xdr:ext cx="201168" cy="155448"/>
    <xdr:pic>
      <xdr:nvPicPr>
        <xdr:cNvPr id="111" name="image73.png">
          <a:extLst>
            <a:ext uri="{FF2B5EF4-FFF2-40B4-BE49-F238E27FC236}">
              <a16:creationId xmlns:a16="http://schemas.microsoft.com/office/drawing/2014/main" id="{B5FA746E-6C49-48AF-8D74-150475B9F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4121" y="9005697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26</xdr:row>
      <xdr:rowOff>88773</xdr:rowOff>
    </xdr:from>
    <xdr:ext cx="1676273" cy="330708"/>
    <xdr:grpSp>
      <xdr:nvGrpSpPr>
        <xdr:cNvPr id="112" name="Group 230">
          <a:extLst>
            <a:ext uri="{FF2B5EF4-FFF2-40B4-BE49-F238E27FC236}">
              <a16:creationId xmlns:a16="http://schemas.microsoft.com/office/drawing/2014/main" id="{E22757BE-688A-44B6-9088-F236D50ED8C5}"/>
            </a:ext>
          </a:extLst>
        </xdr:cNvPr>
        <xdr:cNvGrpSpPr/>
      </xdr:nvGrpSpPr>
      <xdr:grpSpPr>
        <a:xfrm>
          <a:off x="557022" y="7251573"/>
          <a:ext cx="1676273" cy="330708"/>
          <a:chOff x="0" y="0"/>
          <a:chExt cx="1676273" cy="330708"/>
        </a:xfrm>
      </xdr:grpSpPr>
      <xdr:pic>
        <xdr:nvPicPr>
          <xdr:cNvPr id="113" name="image134.png">
            <a:extLst>
              <a:ext uri="{FF2B5EF4-FFF2-40B4-BE49-F238E27FC236}">
                <a16:creationId xmlns:a16="http://schemas.microsoft.com/office/drawing/2014/main" id="{5BBCB266-756A-4B33-A6DF-4FD2106DA2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14" name="image135.png">
            <a:extLst>
              <a:ext uri="{FF2B5EF4-FFF2-40B4-BE49-F238E27FC236}">
                <a16:creationId xmlns:a16="http://schemas.microsoft.com/office/drawing/2014/main" id="{55D4BEBE-D6A0-455B-87A2-33FEC1D77F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CF76A-CF35-494B-8464-0CE106151461}">
  <dimension ref="A2:M52"/>
  <sheetViews>
    <sheetView tabSelected="1" topLeftCell="A4" workbookViewId="0">
      <selection activeCell="G13" sqref="G13"/>
    </sheetView>
  </sheetViews>
  <sheetFormatPr defaultRowHeight="12.75"/>
  <cols>
    <col min="1" max="1" width="8.33203125" style="1" customWidth="1"/>
    <col min="2" max="2" width="35.6640625" style="1" customWidth="1"/>
    <col min="3" max="3" width="41" style="1" customWidth="1"/>
    <col min="4" max="4" width="9.33203125" style="1"/>
    <col min="5" max="5" width="8.1640625" style="1" customWidth="1"/>
    <col min="6" max="6" width="9.33203125" style="1"/>
    <col min="7" max="7" width="10.6640625" style="1" customWidth="1"/>
    <col min="8" max="8" width="10.83203125" style="1" customWidth="1"/>
    <col min="9" max="9" width="10.83203125" style="17" customWidth="1"/>
  </cols>
  <sheetData>
    <row r="2" spans="1:9">
      <c r="B2" s="49" t="s">
        <v>4</v>
      </c>
      <c r="C2" s="49"/>
      <c r="D2" s="61"/>
      <c r="E2" s="61"/>
      <c r="F2" s="61"/>
      <c r="G2" s="61"/>
      <c r="H2" s="61"/>
    </row>
    <row r="3" spans="1:9" ht="20.25" customHeight="1">
      <c r="A3" s="62" t="s">
        <v>38</v>
      </c>
      <c r="B3" s="61"/>
      <c r="C3" s="61"/>
      <c r="D3" s="61"/>
      <c r="E3" s="61"/>
      <c r="F3" s="61"/>
      <c r="G3" s="61"/>
      <c r="H3" s="61"/>
      <c r="I3" s="61"/>
    </row>
    <row r="4" spans="1:9" ht="19.5" customHeight="1">
      <c r="A4" s="62" t="s">
        <v>34</v>
      </c>
      <c r="B4" s="62"/>
      <c r="C4" s="62"/>
      <c r="D4" s="62"/>
      <c r="E4" s="62"/>
      <c r="F4" s="62"/>
      <c r="G4" s="62"/>
      <c r="H4" s="62"/>
      <c r="I4" s="62"/>
    </row>
    <row r="6" spans="1:9">
      <c r="A6" s="63" t="s">
        <v>5</v>
      </c>
      <c r="B6" s="39" t="s">
        <v>6</v>
      </c>
      <c r="C6" s="64" t="s">
        <v>14</v>
      </c>
      <c r="D6" s="65" t="s">
        <v>7</v>
      </c>
      <c r="E6" s="66" t="s">
        <v>15</v>
      </c>
      <c r="F6" s="66" t="s">
        <v>8</v>
      </c>
      <c r="G6" s="65" t="s">
        <v>9</v>
      </c>
      <c r="H6" s="39" t="s">
        <v>10</v>
      </c>
      <c r="I6" s="67" t="s">
        <v>11</v>
      </c>
    </row>
    <row r="7" spans="1:9">
      <c r="A7" s="63"/>
      <c r="B7" s="39"/>
      <c r="C7" s="44"/>
      <c r="D7" s="65"/>
      <c r="E7" s="66"/>
      <c r="F7" s="66"/>
      <c r="G7" s="65"/>
      <c r="H7" s="39"/>
      <c r="I7" s="67"/>
    </row>
    <row r="8" spans="1:9">
      <c r="A8" s="63"/>
      <c r="B8" s="39"/>
      <c r="C8" s="44"/>
      <c r="D8" s="65"/>
      <c r="E8" s="66"/>
      <c r="F8" s="66"/>
      <c r="G8" s="65"/>
      <c r="H8" s="39"/>
      <c r="I8" s="67"/>
    </row>
    <row r="9" spans="1:9">
      <c r="A9" s="63"/>
      <c r="B9" s="39"/>
      <c r="C9" s="44"/>
      <c r="D9" s="65"/>
      <c r="E9" s="66"/>
      <c r="F9" s="66"/>
      <c r="G9" s="65"/>
      <c r="H9" s="39"/>
      <c r="I9" s="67"/>
    </row>
    <row r="10" spans="1:9" ht="13.5">
      <c r="A10" s="2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18">
        <v>9</v>
      </c>
    </row>
    <row r="11" spans="1:9" ht="21" customHeight="1">
      <c r="A11" s="56">
        <v>1</v>
      </c>
      <c r="B11" s="45"/>
      <c r="C11" s="57" t="s">
        <v>16</v>
      </c>
      <c r="D11" s="10"/>
      <c r="E11" s="19" t="s">
        <v>17</v>
      </c>
      <c r="F11" s="3">
        <v>890</v>
      </c>
      <c r="G11" s="5">
        <v>0.67</v>
      </c>
      <c r="H11" s="13">
        <f>G11*F11</f>
        <v>596.30000000000007</v>
      </c>
      <c r="I11" s="20"/>
    </row>
    <row r="12" spans="1:9" ht="35.25" customHeight="1">
      <c r="A12" s="56"/>
      <c r="B12" s="45"/>
      <c r="C12" s="57"/>
      <c r="D12" s="10"/>
      <c r="E12" s="19" t="s">
        <v>18</v>
      </c>
      <c r="F12" s="3">
        <f>F11*1.95</f>
        <v>1735.5</v>
      </c>
      <c r="G12" s="5">
        <v>0.33400000000000002</v>
      </c>
      <c r="H12" s="21">
        <f t="shared" ref="H12:H33" si="0">G12*F12</f>
        <v>579.65700000000004</v>
      </c>
      <c r="I12" s="20"/>
    </row>
    <row r="13" spans="1:9" ht="35.25" customHeight="1">
      <c r="A13" s="3">
        <v>2</v>
      </c>
      <c r="B13" s="12" t="s">
        <v>3</v>
      </c>
      <c r="C13" s="22" t="s">
        <v>19</v>
      </c>
      <c r="D13" s="19"/>
      <c r="E13" s="19" t="s">
        <v>20</v>
      </c>
      <c r="F13" s="16">
        <v>1991</v>
      </c>
      <c r="G13" s="5">
        <v>1.01</v>
      </c>
      <c r="H13" s="13">
        <f>G13*F13</f>
        <v>2010.91</v>
      </c>
      <c r="I13" s="20"/>
    </row>
    <row r="14" spans="1:9" ht="36" customHeight="1">
      <c r="A14" s="3">
        <v>3</v>
      </c>
      <c r="B14" s="12"/>
      <c r="C14" s="14" t="s">
        <v>21</v>
      </c>
      <c r="D14" s="12"/>
      <c r="E14" s="19" t="s">
        <v>17</v>
      </c>
      <c r="F14" s="21">
        <v>63.2</v>
      </c>
      <c r="G14" s="23">
        <v>64.3</v>
      </c>
      <c r="H14" s="21">
        <f t="shared" si="0"/>
        <v>4063.76</v>
      </c>
      <c r="I14" s="20"/>
    </row>
    <row r="15" spans="1:9" ht="33.75" customHeight="1">
      <c r="A15" s="3">
        <v>4</v>
      </c>
      <c r="B15" s="12"/>
      <c r="C15" s="14" t="s">
        <v>22</v>
      </c>
      <c r="D15" s="12"/>
      <c r="E15" s="19" t="s">
        <v>17</v>
      </c>
      <c r="F15" s="24">
        <v>199.1</v>
      </c>
      <c r="G15" s="25">
        <v>11.1</v>
      </c>
      <c r="H15" s="26">
        <f>F15*G15</f>
        <v>2210.0099999999998</v>
      </c>
      <c r="I15" s="20"/>
    </row>
    <row r="16" spans="1:9" ht="25.5">
      <c r="A16" s="3">
        <v>5</v>
      </c>
      <c r="B16" s="12" t="s">
        <v>0</v>
      </c>
      <c r="C16" s="12" t="s">
        <v>23</v>
      </c>
      <c r="D16" s="12"/>
      <c r="E16" s="19" t="s">
        <v>17</v>
      </c>
      <c r="F16" s="27">
        <v>298.7</v>
      </c>
      <c r="G16" s="25">
        <v>11.1</v>
      </c>
      <c r="H16" s="26">
        <f>F16*G16</f>
        <v>3315.5699999999997</v>
      </c>
      <c r="I16" s="20"/>
    </row>
    <row r="17" spans="1:9" ht="51">
      <c r="A17" s="4">
        <v>6</v>
      </c>
      <c r="B17" s="12" t="s">
        <v>1</v>
      </c>
      <c r="C17" s="14" t="s">
        <v>24</v>
      </c>
      <c r="D17" s="12"/>
      <c r="E17" s="19" t="s">
        <v>20</v>
      </c>
      <c r="F17" s="28">
        <v>1723.8</v>
      </c>
      <c r="G17" s="21">
        <v>5.27</v>
      </c>
      <c r="H17" s="21">
        <f t="shared" si="0"/>
        <v>9084.4259999999995</v>
      </c>
      <c r="I17" s="20"/>
    </row>
    <row r="18" spans="1:9" ht="38.25">
      <c r="A18" s="3">
        <v>7</v>
      </c>
      <c r="B18" s="12"/>
      <c r="C18" s="12" t="s">
        <v>25</v>
      </c>
      <c r="D18" s="12"/>
      <c r="E18" s="19" t="s">
        <v>17</v>
      </c>
      <c r="F18" s="21">
        <v>4.2</v>
      </c>
      <c r="G18" s="23">
        <v>63.35</v>
      </c>
      <c r="H18" s="21">
        <f t="shared" si="0"/>
        <v>266.07</v>
      </c>
      <c r="I18" s="20"/>
    </row>
    <row r="19" spans="1:9" ht="33" customHeight="1">
      <c r="A19" s="11">
        <v>8</v>
      </c>
      <c r="B19" s="10"/>
      <c r="C19" s="35" t="s">
        <v>37</v>
      </c>
      <c r="D19" s="10"/>
      <c r="E19" s="19" t="s">
        <v>17</v>
      </c>
      <c r="F19" s="6">
        <v>7.31</v>
      </c>
      <c r="G19" s="5">
        <v>12.88</v>
      </c>
      <c r="H19" s="13">
        <v>94.13</v>
      </c>
      <c r="I19" s="5"/>
    </row>
    <row r="20" spans="1:9" ht="27.75" customHeight="1">
      <c r="A20" s="50">
        <v>12</v>
      </c>
      <c r="B20" s="39"/>
      <c r="C20" s="58" t="s">
        <v>22</v>
      </c>
      <c r="D20" s="39"/>
      <c r="E20" s="44" t="s">
        <v>35</v>
      </c>
      <c r="F20" s="40">
        <v>30.2</v>
      </c>
      <c r="G20" s="42">
        <v>11.1</v>
      </c>
      <c r="H20" s="43">
        <f>F20*G20</f>
        <v>335.21999999999997</v>
      </c>
      <c r="I20" s="42"/>
    </row>
    <row r="21" spans="1:9" ht="9" customHeight="1">
      <c r="A21" s="50"/>
      <c r="B21" s="39"/>
      <c r="C21" s="59"/>
      <c r="D21" s="39"/>
      <c r="E21" s="44"/>
      <c r="F21" s="41"/>
      <c r="G21" s="42"/>
      <c r="H21" s="43"/>
      <c r="I21" s="42"/>
    </row>
    <row r="22" spans="1:9">
      <c r="A22" s="50">
        <v>13</v>
      </c>
      <c r="B22" s="45" t="s">
        <v>0</v>
      </c>
      <c r="C22" s="53" t="s">
        <v>23</v>
      </c>
      <c r="D22" s="39"/>
      <c r="E22" s="44" t="s">
        <v>35</v>
      </c>
      <c r="F22" s="40">
        <v>45.2</v>
      </c>
      <c r="G22" s="42">
        <v>11.1</v>
      </c>
      <c r="H22" s="43">
        <f>F22*G22</f>
        <v>501.72</v>
      </c>
      <c r="I22" s="42"/>
    </row>
    <row r="23" spans="1:9" ht="24.75" customHeight="1">
      <c r="A23" s="50"/>
      <c r="B23" s="45"/>
      <c r="C23" s="55"/>
      <c r="D23" s="39"/>
      <c r="E23" s="44"/>
      <c r="F23" s="41"/>
      <c r="G23" s="42"/>
      <c r="H23" s="43"/>
      <c r="I23" s="42"/>
    </row>
    <row r="24" spans="1:9">
      <c r="A24" s="50">
        <v>14</v>
      </c>
      <c r="B24" s="45" t="s">
        <v>1</v>
      </c>
      <c r="C24" s="53" t="s">
        <v>24</v>
      </c>
      <c r="D24" s="45"/>
      <c r="E24" s="44" t="s">
        <v>36</v>
      </c>
      <c r="F24" s="46">
        <v>261.10000000000002</v>
      </c>
      <c r="G24" s="42">
        <v>5.67</v>
      </c>
      <c r="H24" s="43">
        <f>F24*G24</f>
        <v>1480.4370000000001</v>
      </c>
      <c r="I24" s="42"/>
    </row>
    <row r="25" spans="1:9">
      <c r="A25" s="50"/>
      <c r="B25" s="45"/>
      <c r="C25" s="54"/>
      <c r="D25" s="45"/>
      <c r="E25" s="44"/>
      <c r="F25" s="47"/>
      <c r="G25" s="42"/>
      <c r="H25" s="43"/>
      <c r="I25" s="42"/>
    </row>
    <row r="26" spans="1:9">
      <c r="A26" s="50"/>
      <c r="B26" s="45"/>
      <c r="C26" s="55"/>
      <c r="D26" s="45"/>
      <c r="E26" s="44"/>
      <c r="F26" s="48"/>
      <c r="G26" s="42"/>
      <c r="H26" s="43"/>
      <c r="I26" s="42"/>
    </row>
    <row r="27" spans="1:9">
      <c r="A27" s="50">
        <v>15</v>
      </c>
      <c r="B27" s="45"/>
      <c r="C27" s="53" t="s">
        <v>21</v>
      </c>
      <c r="D27" s="45"/>
      <c r="E27" s="44" t="s">
        <v>35</v>
      </c>
      <c r="F27" s="40">
        <v>16.899999999999999</v>
      </c>
      <c r="G27" s="42">
        <v>63.35</v>
      </c>
      <c r="H27" s="51">
        <f>F27*G27</f>
        <v>1070.615</v>
      </c>
      <c r="I27" s="42"/>
    </row>
    <row r="28" spans="1:9" ht="21" customHeight="1">
      <c r="A28" s="50"/>
      <c r="B28" s="45"/>
      <c r="C28" s="54"/>
      <c r="D28" s="45"/>
      <c r="E28" s="44"/>
      <c r="F28" s="60"/>
      <c r="G28" s="42"/>
      <c r="H28" s="52"/>
      <c r="I28" s="42"/>
    </row>
    <row r="29" spans="1:9" ht="48.75" customHeight="1">
      <c r="A29" s="45">
        <v>9</v>
      </c>
      <c r="B29" s="12"/>
      <c r="C29" s="29" t="s">
        <v>26</v>
      </c>
      <c r="D29" s="12"/>
      <c r="E29" s="19" t="s">
        <v>27</v>
      </c>
      <c r="F29" s="3">
        <v>10</v>
      </c>
      <c r="G29" s="21">
        <v>8.18</v>
      </c>
      <c r="H29" s="21">
        <f t="shared" si="0"/>
        <v>81.8</v>
      </c>
      <c r="I29" s="20"/>
    </row>
    <row r="30" spans="1:9" ht="39.75" customHeight="1">
      <c r="A30" s="45"/>
      <c r="B30" s="10"/>
      <c r="C30" s="30" t="s">
        <v>28</v>
      </c>
      <c r="D30" s="10"/>
      <c r="E30" s="38" t="s">
        <v>29</v>
      </c>
      <c r="F30" s="3">
        <v>40</v>
      </c>
      <c r="G30" s="21">
        <v>2.1</v>
      </c>
      <c r="H30" s="21">
        <f t="shared" si="0"/>
        <v>84</v>
      </c>
      <c r="I30" s="20"/>
    </row>
    <row r="31" spans="1:9" ht="20.25" customHeight="1">
      <c r="A31" s="45"/>
      <c r="B31" s="7"/>
      <c r="C31" s="31" t="s">
        <v>30</v>
      </c>
      <c r="D31" s="7"/>
      <c r="E31" s="19" t="s">
        <v>17</v>
      </c>
      <c r="F31" s="8">
        <v>1</v>
      </c>
      <c r="G31" s="21">
        <v>46.5</v>
      </c>
      <c r="H31" s="21">
        <f t="shared" si="0"/>
        <v>46.5</v>
      </c>
      <c r="I31" s="20"/>
    </row>
    <row r="32" spans="1:9" ht="21.75" customHeight="1">
      <c r="A32" s="45"/>
      <c r="B32" s="7"/>
      <c r="C32" s="31" t="s">
        <v>31</v>
      </c>
      <c r="D32" s="7"/>
      <c r="E32" s="19" t="s">
        <v>27</v>
      </c>
      <c r="F32" s="3">
        <v>5</v>
      </c>
      <c r="G32" s="21">
        <v>20.260000000000002</v>
      </c>
      <c r="H32" s="21">
        <f t="shared" si="0"/>
        <v>101.30000000000001</v>
      </c>
      <c r="I32" s="20"/>
    </row>
    <row r="33" spans="1:9" ht="28.5" customHeight="1">
      <c r="A33" s="4">
        <v>10</v>
      </c>
      <c r="B33" s="32" t="s">
        <v>2</v>
      </c>
      <c r="C33" s="33" t="s">
        <v>32</v>
      </c>
      <c r="D33" s="15">
        <v>2</v>
      </c>
      <c r="E33" s="19" t="s">
        <v>20</v>
      </c>
      <c r="F33" s="34">
        <v>362</v>
      </c>
      <c r="G33" s="21">
        <v>2.08</v>
      </c>
      <c r="H33" s="21">
        <f t="shared" si="0"/>
        <v>752.96</v>
      </c>
      <c r="I33" s="20"/>
    </row>
    <row r="34" spans="1:9">
      <c r="A34" s="2"/>
      <c r="B34" s="2"/>
      <c r="C34" s="2"/>
      <c r="D34" s="2"/>
      <c r="E34" s="2"/>
      <c r="F34" s="2"/>
      <c r="G34" s="2"/>
      <c r="H34" s="2"/>
      <c r="I34" s="36"/>
    </row>
    <row r="35" spans="1:9">
      <c r="A35" s="2"/>
      <c r="B35" s="14" t="s">
        <v>12</v>
      </c>
      <c r="C35" s="14"/>
      <c r="D35" s="2"/>
      <c r="E35" s="2"/>
      <c r="F35" s="2"/>
      <c r="G35" s="2"/>
      <c r="H35" s="5">
        <f>SUM(H11:H33)</f>
        <v>26675.385000000006</v>
      </c>
      <c r="I35" s="37">
        <v>1</v>
      </c>
    </row>
    <row r="36" spans="1:9" s="1" customFormat="1" ht="32.25" customHeight="1">
      <c r="A36" s="2"/>
      <c r="B36" s="9" t="s">
        <v>13</v>
      </c>
      <c r="C36" s="9"/>
      <c r="D36" s="2"/>
      <c r="E36" s="2"/>
      <c r="F36" s="2"/>
      <c r="G36" s="2"/>
      <c r="H36" s="2">
        <f>+H35*0.2</f>
        <v>5335.0770000000011</v>
      </c>
      <c r="I36" s="36"/>
    </row>
    <row r="37" spans="1:9" s="1" customFormat="1">
      <c r="A37" s="2"/>
      <c r="B37" s="14" t="s">
        <v>12</v>
      </c>
      <c r="C37" s="14"/>
      <c r="D37" s="2"/>
      <c r="E37" s="2"/>
      <c r="F37" s="2"/>
      <c r="G37" s="2"/>
      <c r="H37" s="5">
        <f>+H36+H35</f>
        <v>32010.462000000007</v>
      </c>
      <c r="I37" s="36"/>
    </row>
    <row r="38" spans="1:9" s="1" customFormat="1">
      <c r="I38" s="17"/>
    </row>
    <row r="39" spans="1:9" s="1" customFormat="1">
      <c r="A39" s="49" t="s">
        <v>33</v>
      </c>
      <c r="B39" s="49"/>
      <c r="C39" s="49"/>
      <c r="D39" s="49"/>
      <c r="E39" s="49"/>
      <c r="F39" s="49"/>
      <c r="G39" s="49"/>
      <c r="H39" s="49"/>
      <c r="I39" s="49"/>
    </row>
    <row r="40" spans="1:9" s="1" customFormat="1" ht="18.75" customHeight="1">
      <c r="I40" s="17"/>
    </row>
    <row r="41" spans="1:9" s="1" customFormat="1" ht="33.75" customHeight="1">
      <c r="I41" s="17"/>
    </row>
    <row r="42" spans="1:9" s="1" customFormat="1">
      <c r="I42" s="17"/>
    </row>
    <row r="43" spans="1:9" s="1" customFormat="1">
      <c r="I43" s="17"/>
    </row>
    <row r="44" spans="1:9" s="1" customFormat="1">
      <c r="I44" s="17"/>
    </row>
    <row r="45" spans="1:9" s="1" customFormat="1">
      <c r="I45" s="17"/>
    </row>
    <row r="52" spans="13:13">
      <c r="M52">
        <f>1.25*1.25*3.14*4</f>
        <v>19.625</v>
      </c>
    </row>
  </sheetData>
  <mergeCells count="53">
    <mergeCell ref="B2:H2"/>
    <mergeCell ref="A3:I3"/>
    <mergeCell ref="A4:I4"/>
    <mergeCell ref="A6:A9"/>
    <mergeCell ref="B6:B9"/>
    <mergeCell ref="C6:C9"/>
    <mergeCell ref="D6:D9"/>
    <mergeCell ref="E6:E9"/>
    <mergeCell ref="F6:F9"/>
    <mergeCell ref="G6:G9"/>
    <mergeCell ref="H6:H9"/>
    <mergeCell ref="I6:I9"/>
    <mergeCell ref="A11:A12"/>
    <mergeCell ref="B11:B12"/>
    <mergeCell ref="C11:C12"/>
    <mergeCell ref="A29:A32"/>
    <mergeCell ref="A27:A28"/>
    <mergeCell ref="B27:B28"/>
    <mergeCell ref="B24:B26"/>
    <mergeCell ref="A20:A21"/>
    <mergeCell ref="B20:B21"/>
    <mergeCell ref="A22:A23"/>
    <mergeCell ref="B22:B23"/>
    <mergeCell ref="C20:C21"/>
    <mergeCell ref="C22:C23"/>
    <mergeCell ref="D24:D26"/>
    <mergeCell ref="F24:F26"/>
    <mergeCell ref="G24:G26"/>
    <mergeCell ref="H24:H26"/>
    <mergeCell ref="A39:I39"/>
    <mergeCell ref="A24:A26"/>
    <mergeCell ref="H27:H28"/>
    <mergeCell ref="I27:I28"/>
    <mergeCell ref="C24:C26"/>
    <mergeCell ref="C27:C28"/>
    <mergeCell ref="E24:E26"/>
    <mergeCell ref="E27:E28"/>
    <mergeCell ref="I24:I26"/>
    <mergeCell ref="D27:D28"/>
    <mergeCell ref="F27:F28"/>
    <mergeCell ref="G27:G28"/>
    <mergeCell ref="D20:D21"/>
    <mergeCell ref="F20:F21"/>
    <mergeCell ref="G20:G21"/>
    <mergeCell ref="H20:H21"/>
    <mergeCell ref="I20:I21"/>
    <mergeCell ref="E20:E21"/>
    <mergeCell ref="D22:D23"/>
    <mergeCell ref="F22:F23"/>
    <mergeCell ref="G22:G23"/>
    <mergeCell ref="H22:H23"/>
    <mergeCell ref="I22:I23"/>
    <mergeCell ref="E22:E23"/>
  </mergeCells>
  <pageMargins left="0.25" right="0.25" top="0.75" bottom="0.75" header="0.3" footer="0.3"/>
  <pageSetup paperSize="9" scale="6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2024-12-20T12:00:22Z</cp:lastPrinted>
  <dcterms:created xsi:type="dcterms:W3CDTF">2024-11-01T10:53:19Z</dcterms:created>
  <dcterms:modified xsi:type="dcterms:W3CDTF">2025-05-22T09:08:44Z</dcterms:modified>
</cp:coreProperties>
</file>